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Definition2.xml" ContentType="application/vnd.openxmlformats-officedocument.spreadsheetml.pivotCacheDefinition+xml"/>
  <Override PartName="/xl/pivotCache/pivotCacheDefinition3.xml" ContentType="application/vnd.openxmlformats-officedocument.spreadsheetml.pivotCacheDefinition+xml"/>
  <Override PartName="/xl/pivotCache/pivotCacheDefinition4.xml" ContentType="application/vnd.openxmlformats-officedocument.spreadsheetml.pivotCacheDefinition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026"/>
  <workbookPr hidePivotFieldList="1"/>
  <mc:AlternateContent xmlns:mc="http://schemas.openxmlformats.org/markup-compatibility/2006">
    <mc:Choice Requires="x15">
      <x15ac:absPath xmlns:x15ac="http://schemas.microsoft.com/office/spreadsheetml/2010/11/ac" url="D:\Users\Heinarc\Documents\Perso\Excel Sup'\ExcelDocs\4-Expert\Expert 1 - Modèle de données PowerPivot\"/>
    </mc:Choice>
  </mc:AlternateContent>
  <xr:revisionPtr revIDLastSave="0" documentId="13_ncr:1_{C008FC42-8736-4AF8-95E6-93DB11966442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Tableau de bord" sheetId="1" r:id="rId1"/>
  </sheets>
  <definedNames>
    <definedName name="Segment_Commercial">#N/A</definedName>
    <definedName name="Segment_Matrice">#N/A</definedName>
    <definedName name="Segment_Semaine_Arrivée">#N/A</definedName>
    <definedName name="Segment_Type_de_client">#N/A</definedName>
  </definedNames>
  <calcPr calcId="181029" calcMode="manual"/>
  <pivotCaches>
    <pivotCache cacheId="257" r:id="rId2"/>
    <pivotCache cacheId="260" r:id="rId3"/>
    <pivotCache cacheId="263" r:id="rId4"/>
  </pivotCaches>
  <extLst>
    <ext xmlns:x14="http://schemas.microsoft.com/office/spreadsheetml/2009/9/main" uri="{876F7934-8845-4945-9796-88D515C7AA90}">
      <x14:pivotCaches>
        <pivotCache cacheId="256" r:id="rId5"/>
      </x14:pivotCaches>
    </ext>
    <ext xmlns:x14="http://schemas.microsoft.com/office/spreadsheetml/2009/9/main" uri="{BBE1A952-AA13-448e-AADC-164F8A28A991}">
      <x14:slicerCaches>
        <x14:slicerCache r:id="rId6"/>
        <x14:slicerCache r:id="rId7"/>
        <x14:slicerCache r:id="rId8"/>
        <x14:slicerCache r:id="rId9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Feuil1_569f5922-0781-480b-9df3-0df88d8b9354" name="Data Validations" connection="Excel Data RendusLabo"/>
          <x15:modelTable id="ConfigClients_00665a30-3a08-41ee-ac2f-5ca96790638f" name="ConfigClients" connection="Excel TablesConfig"/>
          <x15:modelTable id="ConfigAnalyses_60109143-26da-4ee8-8492-5604b38db0cf" name="ConfigAnalyses" connection="Excel TablesConfig"/>
        </x15:modelTables>
        <x15:modelRelationships>
          <x15:modelRelationship fromTable="Data Validations" fromColumn="CodeClient" toTable="ConfigClients" toColumn="CustomerCode"/>
          <x15:modelRelationship fromTable="Data Validations" fromColumn="Code Analyse" toTable="ConfigAnalyses" toColumn="Code analys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39AAE875-AE6D-4435-A777-59EC81CEFCE3}" name="Excel Data RendusLabo" type="100" refreshedVersion="6">
    <extLst>
      <ext xmlns:x15="http://schemas.microsoft.com/office/spreadsheetml/2010/11/main" uri="{DE250136-89BD-433C-8126-D09CA5730AF9}">
        <x15:connection id="4530b8aa-c2d9-43bc-bd62-cdfac009a917"/>
      </ext>
    </extLst>
  </connection>
  <connection id="2" xr16:uid="{4AAC9265-47BA-44BD-97A6-31668BEA8BA2}" name="Excel TablesConfig" type="100" refreshedVersion="6">
    <extLst>
      <ext xmlns:x15="http://schemas.microsoft.com/office/spreadsheetml/2010/11/main" uri="{DE250136-89BD-433C-8126-D09CA5730AF9}">
        <x15:connection id="b61ffac4-c1ed-4bea-96e9-e73c8fa0cdff"/>
      </ext>
    </extLst>
  </connection>
  <connection id="3" xr16:uid="{C2A4CDB9-3F26-44E4-AAD9-A17923DD8683}" keepAlive="1" name="ThisWorkbookDataModel" description="Modèle de données" type="5" refreshedVersion="6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<sst xmlns="http://schemas.openxmlformats.org/spreadsheetml/2006/main" count="40" uniqueCount="35">
  <si>
    <t>Étiquettes de lignes</t>
  </si>
  <si>
    <t>Total général</t>
  </si>
  <si>
    <t>Analyse microbiologique</t>
  </si>
  <si>
    <t>Analyse métaux lourds</t>
  </si>
  <si>
    <t>Analyse OGM</t>
  </si>
  <si>
    <t>Analyse pesticides</t>
  </si>
  <si>
    <t>Analyse polluants d'emballage</t>
  </si>
  <si>
    <t>Analyse sucres</t>
  </si>
  <si>
    <t>s37 - 2019</t>
  </si>
  <si>
    <t>s38 - 2019</t>
  </si>
  <si>
    <t>s39 - 2019</t>
  </si>
  <si>
    <t>s40 - 2019</t>
  </si>
  <si>
    <t>Echantillons uniques</t>
  </si>
  <si>
    <t>s41 - 2019</t>
  </si>
  <si>
    <t>s42 - 2019</t>
  </si>
  <si>
    <t>s43 - 2019</t>
  </si>
  <si>
    <t>s44 - 2019</t>
  </si>
  <si>
    <t>Analyses demandées</t>
  </si>
  <si>
    <t>Analyse nutritionelle</t>
  </si>
  <si>
    <t>s27 - 2019</t>
  </si>
  <si>
    <t>s28 - 2019</t>
  </si>
  <si>
    <t>s29 - 2019</t>
  </si>
  <si>
    <t>s30 - 2019</t>
  </si>
  <si>
    <t>s31 - 2019</t>
  </si>
  <si>
    <t>s32 - 2019</t>
  </si>
  <si>
    <t>s33 - 2019</t>
  </si>
  <si>
    <t>s34 - 2019</t>
  </si>
  <si>
    <t>s35 - 2019</t>
  </si>
  <si>
    <t>s36 - 2019</t>
  </si>
  <si>
    <t>Centrale d'achats</t>
  </si>
  <si>
    <t>Coopérative agricole</t>
  </si>
  <si>
    <t>Entreprises agro-alimentaires</t>
  </si>
  <si>
    <t>Grande surface</t>
  </si>
  <si>
    <t>% cumulé</t>
  </si>
  <si>
    <t>Type de client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</si>
</sst>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  <xf numFmtId="1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E15554"/>
      <color rgb="FF3BB273"/>
      <color rgb="FFE1BC29"/>
      <color rgb="FF4D9A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07/relationships/slicerCache" Target="slicerCaches/slicerCache3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26" Type="http://schemas.openxmlformats.org/officeDocument/2006/relationships/customXml" Target="../customXml/item12.xml"/><Relationship Id="rId3" Type="http://schemas.openxmlformats.org/officeDocument/2006/relationships/pivotCacheDefinition" Target="pivotCache/pivotCacheDefinition2.xml"/><Relationship Id="rId21" Type="http://schemas.openxmlformats.org/officeDocument/2006/relationships/customXml" Target="../customXml/item7.xml"/><Relationship Id="rId7" Type="http://schemas.microsoft.com/office/2007/relationships/slicerCache" Target="slicerCaches/slicerCache2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5" Type="http://schemas.openxmlformats.org/officeDocument/2006/relationships/customXml" Target="../customXml/item11.xml"/><Relationship Id="rId2" Type="http://schemas.openxmlformats.org/officeDocument/2006/relationships/pivotCacheDefinition" Target="pivotCache/pivotCacheDefinition1.xml"/><Relationship Id="rId16" Type="http://schemas.openxmlformats.org/officeDocument/2006/relationships/customXml" Target="../customXml/item2.xml"/><Relationship Id="rId20" Type="http://schemas.openxmlformats.org/officeDocument/2006/relationships/customXml" Target="../customXml/item6.xml"/><Relationship Id="rId29" Type="http://schemas.openxmlformats.org/officeDocument/2006/relationships/customXml" Target="../customXml/item15.xml"/><Relationship Id="rId1" Type="http://schemas.openxmlformats.org/officeDocument/2006/relationships/worksheet" Target="worksheets/sheet1.xml"/><Relationship Id="rId6" Type="http://schemas.microsoft.com/office/2007/relationships/slicerCache" Target="slicerCaches/slicerCache1.xml"/><Relationship Id="rId11" Type="http://schemas.openxmlformats.org/officeDocument/2006/relationships/connections" Target="connections.xml"/><Relationship Id="rId24" Type="http://schemas.openxmlformats.org/officeDocument/2006/relationships/customXml" Target="../customXml/item10.xml"/><Relationship Id="rId32" Type="http://schemas.openxmlformats.org/officeDocument/2006/relationships/customXml" Target="../customXml/item18.xml"/><Relationship Id="rId5" Type="http://schemas.openxmlformats.org/officeDocument/2006/relationships/pivotCacheDefinition" Target="pivotCache/pivotCacheDefinition4.xml"/><Relationship Id="rId15" Type="http://schemas.openxmlformats.org/officeDocument/2006/relationships/customXml" Target="../customXml/item1.xml"/><Relationship Id="rId23" Type="http://schemas.openxmlformats.org/officeDocument/2006/relationships/customXml" Target="../customXml/item9.xml"/><Relationship Id="rId28" Type="http://schemas.openxmlformats.org/officeDocument/2006/relationships/customXml" Target="../customXml/item14.xml"/><Relationship Id="rId10" Type="http://schemas.openxmlformats.org/officeDocument/2006/relationships/theme" Target="theme/theme1.xml"/><Relationship Id="rId19" Type="http://schemas.openxmlformats.org/officeDocument/2006/relationships/customXml" Target="../customXml/item5.xml"/><Relationship Id="rId31" Type="http://schemas.openxmlformats.org/officeDocument/2006/relationships/customXml" Target="../customXml/item17.xml"/><Relationship Id="rId4" Type="http://schemas.openxmlformats.org/officeDocument/2006/relationships/pivotCacheDefinition" Target="pivotCache/pivotCacheDefinition3.xml"/><Relationship Id="rId9" Type="http://schemas.microsoft.com/office/2007/relationships/slicerCache" Target="slicerCaches/slicerCache4.xml"/><Relationship Id="rId14" Type="http://schemas.openxmlformats.org/officeDocument/2006/relationships/powerPivotData" Target="model/item.data"/><Relationship Id="rId22" Type="http://schemas.openxmlformats.org/officeDocument/2006/relationships/customXml" Target="../customXml/item8.xml"/><Relationship Id="rId27" Type="http://schemas.openxmlformats.org/officeDocument/2006/relationships/customXml" Target="../customXml/item13.xml"/><Relationship Id="rId30" Type="http://schemas.openxmlformats.org/officeDocument/2006/relationships/customXml" Target="../customXml/item16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1 - Modèle de donnée PowerPivot.xlsx]Tableau de bord!Tableau croisé dynamique2</c:name>
    <c:fmtId val="0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20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2000"/>
              <a:t>Nombre</a:t>
            </a:r>
            <a:r>
              <a:rPr lang="fr-FR" sz="2000" baseline="0"/>
              <a:t> d'analyses et d'échantillons reçus sur la période</a:t>
            </a:r>
            <a:endParaRPr lang="fr-FR" sz="2000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20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5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6.1133104630696267E-2"/>
          <c:y val="0.15487517060367453"/>
          <c:w val="0.86851945020145183"/>
          <c:h val="0.68109117882003878"/>
        </c:manualLayout>
      </c:layout>
      <c:lineChart>
        <c:grouping val="standard"/>
        <c:varyColors val="0"/>
        <c:ser>
          <c:idx val="0"/>
          <c:order val="0"/>
          <c:tx>
            <c:strRef>
              <c:f>'Tableau de bord'!$P$4</c:f>
              <c:strCache>
                <c:ptCount val="1"/>
                <c:pt idx="0">
                  <c:v>Analyses demandées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bord'!$O$5:$O$23</c:f>
              <c:strCache>
                <c:ptCount val="18"/>
                <c:pt idx="0">
                  <c:v>s27 - 2019</c:v>
                </c:pt>
                <c:pt idx="1">
                  <c:v>s28 - 2019</c:v>
                </c:pt>
                <c:pt idx="2">
                  <c:v>s29 - 2019</c:v>
                </c:pt>
                <c:pt idx="3">
                  <c:v>s30 - 2019</c:v>
                </c:pt>
                <c:pt idx="4">
                  <c:v>s31 - 2019</c:v>
                </c:pt>
                <c:pt idx="5">
                  <c:v>s32 - 2019</c:v>
                </c:pt>
                <c:pt idx="6">
                  <c:v>s33 - 2019</c:v>
                </c:pt>
                <c:pt idx="7">
                  <c:v>s34 - 2019</c:v>
                </c:pt>
                <c:pt idx="8">
                  <c:v>s35 - 2019</c:v>
                </c:pt>
                <c:pt idx="9">
                  <c:v>s36 - 2019</c:v>
                </c:pt>
                <c:pt idx="10">
                  <c:v>s37 - 2019</c:v>
                </c:pt>
                <c:pt idx="11">
                  <c:v>s38 - 2019</c:v>
                </c:pt>
                <c:pt idx="12">
                  <c:v>s39 - 2019</c:v>
                </c:pt>
                <c:pt idx="13">
                  <c:v>s40 - 2019</c:v>
                </c:pt>
                <c:pt idx="14">
                  <c:v>s41 - 2019</c:v>
                </c:pt>
                <c:pt idx="15">
                  <c:v>s42 - 2019</c:v>
                </c:pt>
                <c:pt idx="16">
                  <c:v>s43 - 2019</c:v>
                </c:pt>
                <c:pt idx="17">
                  <c:v>s44 - 2019</c:v>
                </c:pt>
              </c:strCache>
            </c:strRef>
          </c:cat>
          <c:val>
            <c:numRef>
              <c:f>'Tableau de bord'!$P$5:$P$23</c:f>
              <c:numCache>
                <c:formatCode>General</c:formatCode>
                <c:ptCount val="18"/>
                <c:pt idx="0">
                  <c:v>9336</c:v>
                </c:pt>
                <c:pt idx="1">
                  <c:v>8667</c:v>
                </c:pt>
                <c:pt idx="2">
                  <c:v>9768</c:v>
                </c:pt>
                <c:pt idx="3">
                  <c:v>9590</c:v>
                </c:pt>
                <c:pt idx="4">
                  <c:v>8838</c:v>
                </c:pt>
                <c:pt idx="5">
                  <c:v>6095</c:v>
                </c:pt>
                <c:pt idx="6">
                  <c:v>4042</c:v>
                </c:pt>
                <c:pt idx="7">
                  <c:v>3409</c:v>
                </c:pt>
                <c:pt idx="8">
                  <c:v>7290</c:v>
                </c:pt>
                <c:pt idx="9">
                  <c:v>8943</c:v>
                </c:pt>
                <c:pt idx="10">
                  <c:v>10615</c:v>
                </c:pt>
                <c:pt idx="11">
                  <c:v>11404</c:v>
                </c:pt>
                <c:pt idx="12">
                  <c:v>8969</c:v>
                </c:pt>
                <c:pt idx="13">
                  <c:v>7988</c:v>
                </c:pt>
                <c:pt idx="14">
                  <c:v>8689</c:v>
                </c:pt>
                <c:pt idx="15">
                  <c:v>9313</c:v>
                </c:pt>
                <c:pt idx="16">
                  <c:v>10386</c:v>
                </c:pt>
                <c:pt idx="17">
                  <c:v>6466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1E3D-4886-BB22-F75E10E3C12F}"/>
            </c:ext>
          </c:extLst>
        </c:ser>
        <c:ser>
          <c:idx val="1"/>
          <c:order val="1"/>
          <c:tx>
            <c:strRef>
              <c:f>'Tableau de bord'!$Q$4</c:f>
              <c:strCache>
                <c:ptCount val="1"/>
                <c:pt idx="0">
                  <c:v>Echantillons uniques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5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bord'!$O$5:$O$23</c:f>
              <c:strCache>
                <c:ptCount val="18"/>
                <c:pt idx="0">
                  <c:v>s27 - 2019</c:v>
                </c:pt>
                <c:pt idx="1">
                  <c:v>s28 - 2019</c:v>
                </c:pt>
                <c:pt idx="2">
                  <c:v>s29 - 2019</c:v>
                </c:pt>
                <c:pt idx="3">
                  <c:v>s30 - 2019</c:v>
                </c:pt>
                <c:pt idx="4">
                  <c:v>s31 - 2019</c:v>
                </c:pt>
                <c:pt idx="5">
                  <c:v>s32 - 2019</c:v>
                </c:pt>
                <c:pt idx="6">
                  <c:v>s33 - 2019</c:v>
                </c:pt>
                <c:pt idx="7">
                  <c:v>s34 - 2019</c:v>
                </c:pt>
                <c:pt idx="8">
                  <c:v>s35 - 2019</c:v>
                </c:pt>
                <c:pt idx="9">
                  <c:v>s36 - 2019</c:v>
                </c:pt>
                <c:pt idx="10">
                  <c:v>s37 - 2019</c:v>
                </c:pt>
                <c:pt idx="11">
                  <c:v>s38 - 2019</c:v>
                </c:pt>
                <c:pt idx="12">
                  <c:v>s39 - 2019</c:v>
                </c:pt>
                <c:pt idx="13">
                  <c:v>s40 - 2019</c:v>
                </c:pt>
                <c:pt idx="14">
                  <c:v>s41 - 2019</c:v>
                </c:pt>
                <c:pt idx="15">
                  <c:v>s42 - 2019</c:v>
                </c:pt>
                <c:pt idx="16">
                  <c:v>s43 - 2019</c:v>
                </c:pt>
                <c:pt idx="17">
                  <c:v>s44 - 2019</c:v>
                </c:pt>
              </c:strCache>
            </c:strRef>
          </c:cat>
          <c:val>
            <c:numRef>
              <c:f>'Tableau de bord'!$Q$5:$Q$23</c:f>
              <c:numCache>
                <c:formatCode>General</c:formatCode>
                <c:ptCount val="18"/>
                <c:pt idx="0">
                  <c:v>3979</c:v>
                </c:pt>
                <c:pt idx="1">
                  <c:v>3738</c:v>
                </c:pt>
                <c:pt idx="2">
                  <c:v>4138</c:v>
                </c:pt>
                <c:pt idx="3">
                  <c:v>4109</c:v>
                </c:pt>
                <c:pt idx="4">
                  <c:v>3804</c:v>
                </c:pt>
                <c:pt idx="5">
                  <c:v>2630</c:v>
                </c:pt>
                <c:pt idx="6">
                  <c:v>1754</c:v>
                </c:pt>
                <c:pt idx="7">
                  <c:v>1465</c:v>
                </c:pt>
                <c:pt idx="8">
                  <c:v>3126</c:v>
                </c:pt>
                <c:pt idx="9">
                  <c:v>3805</c:v>
                </c:pt>
                <c:pt idx="10">
                  <c:v>4549</c:v>
                </c:pt>
                <c:pt idx="11">
                  <c:v>4914</c:v>
                </c:pt>
                <c:pt idx="12">
                  <c:v>3856</c:v>
                </c:pt>
                <c:pt idx="13">
                  <c:v>3406</c:v>
                </c:pt>
                <c:pt idx="14">
                  <c:v>3704</c:v>
                </c:pt>
                <c:pt idx="15">
                  <c:v>4006</c:v>
                </c:pt>
                <c:pt idx="16">
                  <c:v>4450</c:v>
                </c:pt>
                <c:pt idx="17">
                  <c:v>2729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DB3-4DBB-9C1B-3A396E887C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860636864"/>
        <c:axId val="944497152"/>
      </c:lineChart>
      <c:catAx>
        <c:axId val="8606368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2700000" spcFirstLastPara="1" vertOverflow="ellipsis" wrap="square" anchor="ctr" anchorCtr="1"/>
          <a:lstStyle/>
          <a:p>
            <a:pPr>
              <a:defRPr sz="105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44497152"/>
        <c:crosses val="autoZero"/>
        <c:auto val="1"/>
        <c:lblAlgn val="ctr"/>
        <c:lblOffset val="100"/>
        <c:noMultiLvlLbl val="0"/>
      </c:catAx>
      <c:valAx>
        <c:axId val="944497152"/>
        <c:scaling>
          <c:orientation val="minMax"/>
          <c:max val="2000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860636864"/>
        <c:crosses val="autoZero"/>
        <c:crossBetween val="between"/>
      </c:valAx>
      <c:spPr>
        <a:noFill/>
        <a:ln>
          <a:solidFill>
            <a:schemeClr val="tx2"/>
          </a:solidFill>
        </a:ln>
        <a:effectLst/>
      </c:spPr>
    </c:plotArea>
    <c:legend>
      <c:legendPos val="r"/>
      <c:layout>
        <c:manualLayout>
          <c:xMode val="edge"/>
          <c:yMode val="edge"/>
          <c:x val="0.74614296969307226"/>
          <c:y val="0.15821963254593177"/>
          <c:w val="0.15124325029854449"/>
          <c:h val="0.13018122734658169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fr-F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pivotSource>
    <c:name>[Solution Expert 1 - Modèle de donnée PowerPivot.xlsx]Tableau de bord!Tableau croisé dynamique4</c:name>
    <c:fmtId val="2"/>
  </c:pivotSource>
  <c:chart>
    <c:title>
      <c:tx>
        <c:rich>
          <a:bodyPr rot="0" spcFirstLastPara="1" vertOverflow="ellipsis" vert="horz" wrap="square" anchor="ctr" anchorCtr="1"/>
          <a:lstStyle/>
          <a:p>
            <a:pPr>
              <a:defRPr sz="18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fr-FR" sz="1800"/>
              <a:t>Répartition</a:t>
            </a:r>
            <a:r>
              <a:rPr lang="fr-FR" sz="1800" baseline="0"/>
              <a:t> par type d'analyse</a:t>
            </a:r>
            <a:endParaRPr lang="fr-FR" sz="1800"/>
          </a:p>
        </c:rich>
      </c:tx>
      <c:layout>
        <c:manualLayout>
          <c:xMode val="edge"/>
          <c:yMode val="edge"/>
          <c:x val="0.38740713569410634"/>
          <c:y val="2.59541970865902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8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title>
    <c:autoTitleDeleted val="0"/>
    <c:pivotFmts>
      <c:pivotFmt>
        <c:idx val="0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1"/>
        <c:spPr>
          <a:solidFill>
            <a:schemeClr val="accent1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2"/>
        <c:spPr>
          <a:solidFill>
            <a:srgbClr val="4D9AE0"/>
          </a:solidFill>
          <a:ln>
            <a:noFill/>
          </a:ln>
          <a:effectLst/>
        </c:spPr>
        <c:marker>
          <c:symbol val="none"/>
        </c:marker>
        <c:dLbl>
          <c:idx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0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3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t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4"/>
        <c:spPr>
          <a:solidFill>
            <a:schemeClr val="accent1"/>
          </a:solidFill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layout>
            <c:manualLayout>
              <c:x val="2.7263783503030548E-2"/>
              <c:y val="-2.6960379952505938E-2"/>
            </c:manualLayout>
          </c:layout>
          <c:numFmt formatCode="0%" sourceLinked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900" b="0" i="0" u="none" strike="noStrike" kern="1200" baseline="0">
                  <a:solidFill>
                    <a:schemeClr val="tx1">
                      <a:lumMod val="75000"/>
                      <a:lumOff val="2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dLblPos val="r"/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  <c:pivotFmt>
        <c:idx val="5"/>
        <c:spPr>
          <a:ln w="28575" cap="rnd">
            <a:solidFill>
              <a:schemeClr val="accent1"/>
            </a:solidFill>
            <a:round/>
          </a:ln>
          <a:effectLst/>
        </c:spPr>
        <c:marker>
          <c:symbol val="none"/>
        </c:marker>
        <c:dLbl>
          <c:idx val="0"/>
          <c:numFmt formatCode="0%" sourceLinked="0"/>
          <c:spPr>
            <a:solidFill>
              <a:schemeClr val="bg1"/>
            </a:solidFill>
            <a:ln>
              <a:solidFill>
                <a:sysClr val="windowText" lastClr="000000"/>
              </a:solidFill>
            </a:ln>
            <a:effectLst/>
          </c:spPr>
          <c:txPr>
            <a:bodyPr rot="0" spcFirstLastPara="1" vertOverflow="ellipsis" vert="horz" wrap="square" lIns="38100" tIns="19050" rIns="38100" bIns="19050" anchor="ctr" anchorCtr="1">
              <a:spAutoFit/>
            </a:bodyPr>
            <a:lstStyle/>
            <a:p>
              <a:pPr>
                <a:defRPr sz="1000" b="1" i="0" u="none" strike="noStrike" kern="1200" baseline="0">
                  <a:solidFill>
                    <a:srgbClr val="E15554"/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  <c:showLegendKey val="0"/>
          <c:showVal val="1"/>
          <c:showCatName val="0"/>
          <c:showSerName val="0"/>
          <c:showPercent val="0"/>
          <c:showBubbleSize val="0"/>
          <c:extLst>
            <c:ext xmlns:c15="http://schemas.microsoft.com/office/drawing/2012/chart" uri="{CE6537A1-D6FC-4f65-9D91-7224C49458BB}"/>
          </c:extLst>
        </c:dLbl>
      </c:pivotFmt>
    </c:pivotFmts>
    <c:plotArea>
      <c:layout>
        <c:manualLayout>
          <c:layoutTarget val="inner"/>
          <c:xMode val="edge"/>
          <c:yMode val="edge"/>
          <c:x val="9.4737134349448332E-2"/>
          <c:y val="0.15278923589717788"/>
          <c:w val="0.77375753535410841"/>
          <c:h val="0.693757220988595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'Tableau de bord'!$T$4</c:f>
              <c:strCache>
                <c:ptCount val="1"/>
                <c:pt idx="0">
                  <c:v>Analyses demandées</c:v>
                </c:pt>
              </c:strCache>
            </c:strRef>
          </c:tx>
          <c:spPr>
            <a:solidFill>
              <a:srgbClr val="4D9AE0"/>
            </a:solidFill>
            <a:ln>
              <a:noFill/>
            </a:ln>
            <a:effectLst/>
          </c:spPr>
          <c:invertIfNegative val="0"/>
          <c:cat>
            <c:strRef>
              <c:f>'Tableau de bord'!$S$5:$S$12</c:f>
              <c:strCache>
                <c:ptCount val="7"/>
                <c:pt idx="0">
                  <c:v>Analyse métaux lourds</c:v>
                </c:pt>
                <c:pt idx="1">
                  <c:v>Analyse nutritionelle</c:v>
                </c:pt>
                <c:pt idx="2">
                  <c:v>Analyse sucres</c:v>
                </c:pt>
                <c:pt idx="3">
                  <c:v>Analyse polluants d'emballage</c:v>
                </c:pt>
                <c:pt idx="4">
                  <c:v>Analyse pesticides</c:v>
                </c:pt>
                <c:pt idx="5">
                  <c:v>Analyse microbiologique</c:v>
                </c:pt>
                <c:pt idx="6">
                  <c:v>Analyse OGM</c:v>
                </c:pt>
              </c:strCache>
            </c:strRef>
          </c:cat>
          <c:val>
            <c:numRef>
              <c:f>'Tableau de bord'!$T$5:$T$12</c:f>
              <c:numCache>
                <c:formatCode>General</c:formatCode>
                <c:ptCount val="7"/>
                <c:pt idx="0">
                  <c:v>50719</c:v>
                </c:pt>
                <c:pt idx="1">
                  <c:v>34085</c:v>
                </c:pt>
                <c:pt idx="2">
                  <c:v>30065</c:v>
                </c:pt>
                <c:pt idx="3">
                  <c:v>15436</c:v>
                </c:pt>
                <c:pt idx="4">
                  <c:v>11383</c:v>
                </c:pt>
                <c:pt idx="5">
                  <c:v>4804</c:v>
                </c:pt>
                <c:pt idx="6">
                  <c:v>3316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177-457D-8693-9A5015A6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axId val="1436237855"/>
        <c:axId val="574281519"/>
      </c:barChart>
      <c:lineChart>
        <c:grouping val="standard"/>
        <c:varyColors val="0"/>
        <c:ser>
          <c:idx val="1"/>
          <c:order val="1"/>
          <c:tx>
            <c:strRef>
              <c:f>'Tableau de bord'!$U$4</c:f>
              <c:strCache>
                <c:ptCount val="1"/>
                <c:pt idx="0">
                  <c:v>% cumulé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dLbls>
            <c:numFmt formatCode="0%" sourceLinked="0"/>
            <c:spPr>
              <a:solidFill>
                <a:schemeClr val="bg1"/>
              </a:solidFill>
              <a:ln>
                <a:solidFill>
                  <a:sysClr val="windowText" lastClr="000000"/>
                </a:solidFill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">
                    <a:solidFill>
                      <a:srgbClr val="E15554"/>
                    </a:solidFill>
                    <a:latin typeface="+mn-lt"/>
                    <a:ea typeface="+mn-ea"/>
                    <a:cs typeface="+mn-cs"/>
                  </a:defRPr>
                </a:pPr>
                <a:endParaRPr lang="fr-FR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'Tableau de bord'!$S$5:$S$12</c:f>
              <c:strCache>
                <c:ptCount val="7"/>
                <c:pt idx="0">
                  <c:v>Analyse métaux lourds</c:v>
                </c:pt>
                <c:pt idx="1">
                  <c:v>Analyse nutritionelle</c:v>
                </c:pt>
                <c:pt idx="2">
                  <c:v>Analyse sucres</c:v>
                </c:pt>
                <c:pt idx="3">
                  <c:v>Analyse polluants d'emballage</c:v>
                </c:pt>
                <c:pt idx="4">
                  <c:v>Analyse pesticides</c:v>
                </c:pt>
                <c:pt idx="5">
                  <c:v>Analyse microbiologique</c:v>
                </c:pt>
                <c:pt idx="6">
                  <c:v>Analyse OGM</c:v>
                </c:pt>
              </c:strCache>
            </c:strRef>
          </c:cat>
          <c:val>
            <c:numRef>
              <c:f>'Tableau de bord'!$U$5:$U$12</c:f>
              <c:numCache>
                <c:formatCode>0.00%</c:formatCode>
                <c:ptCount val="7"/>
                <c:pt idx="0">
                  <c:v>0.33856002349674252</c:v>
                </c:pt>
                <c:pt idx="1">
                  <c:v>0.56608458827298946</c:v>
                </c:pt>
                <c:pt idx="2">
                  <c:v>0.76677480508384066</c:v>
                </c:pt>
                <c:pt idx="3">
                  <c:v>0.86981336110221086</c:v>
                </c:pt>
                <c:pt idx="4">
                  <c:v>0.94579728719427536</c:v>
                </c:pt>
                <c:pt idx="5">
                  <c:v>0.97786500053401693</c:v>
                </c:pt>
                <c:pt idx="6">
                  <c:v>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77-457D-8693-9A5015A6444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989939856"/>
        <c:axId val="543176415"/>
      </c:lineChart>
      <c:catAx>
        <c:axId val="1436237855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574281519"/>
        <c:crosses val="autoZero"/>
        <c:auto val="1"/>
        <c:lblAlgn val="ctr"/>
        <c:lblOffset val="100"/>
        <c:noMultiLvlLbl val="0"/>
      </c:catAx>
      <c:valAx>
        <c:axId val="57428151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6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fr-FR" sz="1600"/>
                  <a:t>Nombre d'analyses</a:t>
                </a:r>
                <a:r>
                  <a:rPr lang="fr-FR" sz="1600" baseline="0"/>
                  <a:t> reçues</a:t>
                </a:r>
                <a:endParaRPr lang="fr-FR" sz="1600"/>
              </a:p>
            </c:rich>
          </c:tx>
          <c:layout>
            <c:manualLayout>
              <c:xMode val="edge"/>
              <c:yMode val="edge"/>
              <c:x val="9.8952362950084916E-3"/>
              <c:y val="0.17280199515262215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6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fr-F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1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1436237855"/>
        <c:crosses val="autoZero"/>
        <c:crossBetween val="between"/>
      </c:valAx>
      <c:valAx>
        <c:axId val="543176415"/>
        <c:scaling>
          <c:orientation val="minMax"/>
        </c:scaling>
        <c:delete val="0"/>
        <c:axPos val="r"/>
        <c:numFmt formatCode="0.0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fr-FR"/>
          </a:p>
        </c:txPr>
        <c:crossAx val="989939856"/>
        <c:crosses val="max"/>
        <c:crossBetween val="between"/>
      </c:valAx>
      <c:catAx>
        <c:axId val="989939856"/>
        <c:scaling>
          <c:orientation val="minMax"/>
        </c:scaling>
        <c:delete val="1"/>
        <c:axPos val="b"/>
        <c:numFmt formatCode="General" sourceLinked="1"/>
        <c:majorTickMark val="out"/>
        <c:minorTickMark val="none"/>
        <c:tickLblPos val="nextTo"/>
        <c:crossAx val="543176415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62615602945829152"/>
          <c:y val="0.40237769294813797"/>
          <c:w val="0.14149531680828151"/>
          <c:h val="0.11632140412568245"/>
        </c:manualLayout>
      </c:layout>
      <c:overlay val="0"/>
      <c:spPr>
        <a:solidFill>
          <a:schemeClr val="bg1"/>
        </a:solidFill>
        <a:ln>
          <a:solidFill>
            <a:sysClr val="windowText" lastClr="000000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fr-FR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accent1"/>
      </a:solidFill>
      <a:round/>
    </a:ln>
    <a:effectLst/>
  </c:spPr>
  <c:txPr>
    <a:bodyPr/>
    <a:lstStyle/>
    <a:p>
      <a:pPr>
        <a:defRPr/>
      </a:pPr>
      <a:endParaRPr lang="fr-FR"/>
    </a:p>
  </c:txPr>
  <c:printSettings>
    <c:headerFooter/>
    <c:pageMargins b="0.75" l="0.7" r="0.7" t="0.75" header="0.3" footer="0.3"/>
    <c:pageSetup/>
  </c:printSettings>
  <c:extLst>
    <c:ext xmlns:c14="http://schemas.microsoft.com/office/drawing/2007/8/2/chart" uri="{781A3756-C4B2-4CAC-9D66-4F8BD8637D16}">
      <c14:pivotOptions>
        <c14:dropZoneFilter val="1"/>
        <c14:dropZoneCategories val="1"/>
        <c14:dropZoneData val="1"/>
        <c14:dropZoneSeries val="1"/>
      </c14:pivotOptions>
    </c:ext>
    <c:ext xmlns:c16="http://schemas.microsoft.com/office/drawing/2014/chart" uri="{E28EC0CA-F0BB-4C9C-879D-F8772B89E7AC}">
      <c16:pivotOptions16>
        <c16:showExpandCollapseFieldButtons val="1"/>
      </c16:pivotOptions16>
    </c:ext>
  </c:extLst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11</xdr:col>
      <xdr:colOff>0</xdr:colOff>
      <xdr:row>22</xdr:row>
      <xdr:rowOff>0</xdr:rowOff>
    </xdr:to>
    <xdr:graphicFrame macro="">
      <xdr:nvGraphicFramePr>
        <xdr:cNvPr id="2" name="Graphique 1">
          <a:extLst>
            <a:ext uri="{FF2B5EF4-FFF2-40B4-BE49-F238E27FC236}">
              <a16:creationId xmlns:a16="http://schemas.microsoft.com/office/drawing/2014/main" id="{D225F128-B04D-4B68-B0DF-FD8BF795C6A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11</xdr:col>
      <xdr:colOff>2050675</xdr:colOff>
      <xdr:row>1</xdr:row>
      <xdr:rowOff>0</xdr:rowOff>
    </xdr:from>
    <xdr:to>
      <xdr:col>13</xdr:col>
      <xdr:colOff>7129</xdr:colOff>
      <xdr:row>17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4" name="Matrice">
              <a:extLst>
                <a:ext uri="{FF2B5EF4-FFF2-40B4-BE49-F238E27FC236}">
                  <a16:creationId xmlns:a16="http://schemas.microsoft.com/office/drawing/2014/main" id="{FF60685F-BEB4-4AA0-AF12-0C81F8D7583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Matric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40234" y="0"/>
              <a:ext cx="2050677" cy="2950153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>
    <xdr:from>
      <xdr:col>1</xdr:col>
      <xdr:colOff>1</xdr:colOff>
      <xdr:row>22</xdr:row>
      <xdr:rowOff>0</xdr:rowOff>
    </xdr:from>
    <xdr:to>
      <xdr:col>11</xdr:col>
      <xdr:colOff>0</xdr:colOff>
      <xdr:row>44</xdr:row>
      <xdr:rowOff>22412</xdr:rowOff>
    </xdr:to>
    <xdr:graphicFrame macro="">
      <xdr:nvGraphicFramePr>
        <xdr:cNvPr id="8" name="Graphique 7">
          <a:extLst>
            <a:ext uri="{FF2B5EF4-FFF2-40B4-BE49-F238E27FC236}">
              <a16:creationId xmlns:a16="http://schemas.microsoft.com/office/drawing/2014/main" id="{934AF54E-9E50-4132-855B-37FC085336C9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 editAs="oneCell">
    <xdr:from>
      <xdr:col>12</xdr:col>
      <xdr:colOff>0</xdr:colOff>
      <xdr:row>17</xdr:row>
      <xdr:rowOff>0</xdr:rowOff>
    </xdr:from>
    <xdr:to>
      <xdr:col>13</xdr:col>
      <xdr:colOff>0</xdr:colOff>
      <xdr:row>28</xdr:row>
      <xdr:rowOff>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0" name="Type de client">
              <a:extLst>
                <a:ext uri="{FF2B5EF4-FFF2-40B4-BE49-F238E27FC236}">
                  <a16:creationId xmlns:a16="http://schemas.microsoft.com/office/drawing/2014/main" id="{3BC63DD5-6C6A-435B-9A5D-71906A5C24DB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Type de client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2640235" y="3048000"/>
              <a:ext cx="2050677" cy="209550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17</xdr:row>
      <xdr:rowOff>0</xdr:rowOff>
    </xdr:from>
    <xdr:to>
      <xdr:col>12</xdr:col>
      <xdr:colOff>7129</xdr:colOff>
      <xdr:row>27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7" name="Commercial">
              <a:extLst>
                <a:ext uri="{FF2B5EF4-FFF2-40B4-BE49-F238E27FC236}">
                  <a16:creationId xmlns:a16="http://schemas.microsoft.com/office/drawing/2014/main" id="{5892CB58-8194-4058-B2DC-B22CC9A9D69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Commercial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0589559" y="3048000"/>
              <a:ext cx="2050675" cy="20954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  <xdr:twoCellAnchor editAs="oneCell">
    <xdr:from>
      <xdr:col>11</xdr:col>
      <xdr:colOff>0</xdr:colOff>
      <xdr:row>1</xdr:row>
      <xdr:rowOff>0</xdr:rowOff>
    </xdr:from>
    <xdr:to>
      <xdr:col>12</xdr:col>
      <xdr:colOff>7130</xdr:colOff>
      <xdr:row>16</xdr:row>
      <xdr:rowOff>190499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12" name="Semaine Arrivée">
              <a:extLst>
                <a:ext uri="{FF2B5EF4-FFF2-40B4-BE49-F238E27FC236}">
                  <a16:creationId xmlns:a16="http://schemas.microsoft.com/office/drawing/2014/main" id="{5C942F1E-F4BD-43EF-B39A-EAAFF1D194C9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Semaine Arrivée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1340353" y="190500"/>
              <a:ext cx="2057806" cy="30479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fr-FR" sz="1100"/>
                <a:t>Cette forme représente un segment. Les segments sont pris en charge dans Excel 2010 ou version ultérieure.
En revanche, si la forme a été modifiée dans une version précédente d’Excel, ou si le classeur a été enregistré dans Excel 2003 ou une version précédente, vous ne pouvez pas utiliser le segment.</a:t>
              </a:r>
            </a:p>
          </xdr:txBody>
        </xdr:sp>
      </mc:Fallback>
    </mc:AlternateContent>
    <xdr:clientData/>
  </xdr:twoCellAnchor>
</xdr:wsDr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1303356481" backgroundQuery="1" createdVersion="6" refreshedVersion="6" minRefreshableVersion="3" recordCount="0" supportSubquery="1" supportAdvancedDrill="1" xr:uid="{4490CC04-C0D9-4F22-9DFA-9B11F6DDC9A2}">
  <cacheSource type="external" connectionId="3"/>
  <cacheFields count="7">
    <cacheField name="[Measures].[Total distinct de CodeEchantillon]" caption="Total distinct de CodeEchantillon" numFmtId="0" hierarchy="16" level="32767"/>
    <cacheField name="[Measures].[Nombre de CodeEchantillon]" caption="Nombre de CodeEchantillon" numFmtId="0" hierarchy="15" level="32767"/>
    <cacheField name="[ConfigClients].[Customer].[Customer]" caption="Customer" numFmtId="0" hierarchy="5" level="1">
      <sharedItems count="19">
        <s v="AGRICOP10"/>
        <s v="AGRICOP12"/>
        <s v="AGRICOP2"/>
        <s v="AGRICOP3"/>
        <s v="AGRICOP7"/>
        <s v="AGRICOP8"/>
        <s v="AGRICOP9"/>
        <s v="DISTRI1"/>
        <s v="DISTRI2"/>
        <s v="DISTRI3"/>
        <s v="INDUS1"/>
        <s v="INDUS11"/>
        <s v="INDUS13"/>
        <s v="INDUS2"/>
        <s v="INDUS28"/>
        <s v="INDUS3"/>
        <s v="INDUS7"/>
        <s v="INDUS8"/>
        <s v="INDUS9"/>
      </sharedItems>
    </cacheField>
    <cacheField name="[Data Validations].[Semaine Arrivée].[Semaine Arrivée]" caption="Semaine Arrivée" numFmtId="0" hierarchy="14" level="1">
      <sharedItems count="18">
        <s v="s27 - 2019"/>
        <s v="s28 - 2019"/>
        <s v="s29 - 2019"/>
        <s v="s30 - 2019"/>
        <s v="s31 - 2019"/>
        <s v="s32 - 2019"/>
        <s v="s33 - 2019"/>
        <s v="s34 - 2019"/>
        <s v="s35 - 2019"/>
        <s v="s36 - 2019"/>
        <s v="s37 - 2019"/>
        <s v="s38 - 2019"/>
        <s v="s39 - 2019"/>
        <s v="s40 - 2019"/>
        <s v="s41 - 2019"/>
        <s v="s42 - 2019"/>
        <s v="s43 - 2019"/>
        <s v="s44 - 2019"/>
      </sharedItems>
    </cacheField>
    <cacheField name="[Data Validations].[Matrice].[Matrice]" caption="Matrice" numFmtId="0" hierarchy="11" level="1">
      <sharedItems containsSemiMixedTypes="0" containsNonDate="0" containsString="0"/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ConfigClients].[Commercial].[Commercial]" caption="Commercial" numFmtId="0" hierarchy="7" level="1">
      <sharedItems containsSemiMixedTypes="0" containsNonDate="0" containsString="0"/>
    </cacheField>
  </cacheFields>
  <cacheHierarchies count="21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2" memberValueDatatype="130" unbalanced="0">
      <fieldsUsage count="2">
        <fieldUsage x="-1"/>
        <fieldUsage x="2"/>
      </fieldsUsage>
    </cacheHierarchy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5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>
      <fieldsUsage count="2">
        <fieldUsage x="-1"/>
        <fieldUsage x="6"/>
      </fieldsUsage>
    </cacheHierarchy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>
      <fieldsUsage count="2">
        <fieldUsage x="-1"/>
        <fieldUsage x="4"/>
      </fieldsUsage>
    </cacheHierarchy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>
      <fieldsUsage count="2">
        <fieldUsage x="-1"/>
        <fieldUsage x="3"/>
      </fieldsUsage>
    </cacheHierarchy>
    <cacheHierarchy uniqueName="[Measures].[Nombre de CodeEchantillon]" caption="Nombre de CodeEchantillon" measure="1" displayFolder="" measureGroup="Data Validation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1304398151" backgroundQuery="1" createdVersion="6" refreshedVersion="6" minRefreshableVersion="3" recordCount="0" supportSubquery="1" supportAdvancedDrill="1" xr:uid="{1DA6DA84-CBB5-497E-BFFD-6756E5B37EFB}">
  <cacheSource type="external" connectionId="3"/>
  <cacheFields count="5">
    <cacheField name="[ConfigClients].[Type de client].[Type de client]" caption="Type de client" numFmtId="0" hierarchy="6" level="1">
      <sharedItems count="4">
        <s v="Centrale d'achats"/>
        <s v="Coopérative agricole"/>
        <s v="Entreprises agro-alimentaires"/>
        <s v="Grande surface"/>
      </sharedItems>
    </cacheField>
    <cacheField name="[Measures].[Nombre de CodeEchantillon]" caption="Nombre de CodeEchantillon" numFmtId="0" hierarchy="15" level="32767"/>
    <cacheField name="[Data Validations].[Semaine Arrivée].[Semaine Arrivée]" caption="Semaine Arrivée" numFmtId="0" hierarchy="14" level="1">
      <sharedItems containsSemiMixedTypes="0" containsNonDate="0" containsString="0"/>
    </cacheField>
    <cacheField name="[Data Validations].[Matrice].[Matrice]" caption="Matrice" numFmtId="0" hierarchy="11" level="1">
      <sharedItems containsSemiMixedTypes="0" containsNonDate="0" containsString="0"/>
    </cacheField>
    <cacheField name="[ConfigClients].[Commercial].[Commercial]" caption="Commercial" numFmtId="0" hierarchy="7" level="1">
      <sharedItems containsSemiMixedTypes="0" containsNonDate="0" containsString="0"/>
    </cacheField>
  </cacheFields>
  <cacheHierarchies count="21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0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>
      <fieldsUsage count="2">
        <fieldUsage x="-1"/>
        <fieldUsage x="4"/>
      </fieldsUsage>
    </cacheHierarchy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>
      <fieldsUsage count="2">
        <fieldUsage x="-1"/>
        <fieldUsage x="3"/>
      </fieldsUsage>
    </cacheHierarchy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>
      <fieldsUsage count="2">
        <fieldUsage x="-1"/>
        <fieldUsage x="2"/>
      </fieldsUsage>
    </cacheHierarchy>
    <cacheHierarchy uniqueName="[Measures].[Nombre de CodeEchantillon]" caption="Nombre de CodeEchantillon" measure="1" displayFolder="" measureGroup="Data Validations" count="0" oneField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1305671298" backgroundQuery="1" createdVersion="6" refreshedVersion="6" minRefreshableVersion="3" recordCount="0" supportSubquery="1" supportAdvancedDrill="1" xr:uid="{6512C356-F5DC-4249-A591-E51BE7E38EAC}">
  <cacheSource type="external" connectionId="3"/>
  <cacheFields count="7">
    <cacheField name="[Measures].[Nombre de CodeEchantillon]" caption="Nombre de CodeEchantillon" numFmtId="0" hierarchy="15" level="32767"/>
    <cacheField name="[ConfigAnalyses].[Dénomination Courante].[Dénomination Courante]" caption="Dénomination Courante" numFmtId="0" hierarchy="1" level="1">
      <sharedItems count="7">
        <s v="Analyse métaux lourds"/>
        <s v="Analyse microbiologique"/>
        <s v="Analyse nutritionelle"/>
        <s v="Analyse OGM"/>
        <s v="Analyse pesticides"/>
        <s v="Analyse polluants d'emballage"/>
        <s v="Analyse sucres"/>
      </sharedItems>
    </cacheField>
    <cacheField name="[Data Validations].[Semaine Arrivée].[Semaine Arrivée]" caption="Semaine Arrivée" numFmtId="0" hierarchy="14" level="1">
      <sharedItems containsSemiMixedTypes="0" containsNonDate="0" containsString="0"/>
    </cacheField>
    <cacheField name="[Data Validations].[Matrice].[Matrice]" caption="Matrice" numFmtId="0" hierarchy="11" level="1">
      <sharedItems containsSemiMixedTypes="0" containsNonDate="0" containsString="0"/>
    </cacheField>
    <cacheField name="[ConfigClients].[Type de client].[Type de client]" caption="Type de client" numFmtId="0" hierarchy="6" level="1">
      <sharedItems containsSemiMixedTypes="0" containsNonDate="0" containsString="0"/>
    </cacheField>
    <cacheField name="[ConfigClients].[Commercial].[Commercial]" caption="Commercial" numFmtId="0" hierarchy="7" level="1">
      <sharedItems containsSemiMixedTypes="0" containsNonDate="0" containsString="0"/>
    </cacheField>
    <cacheField name="Dummy0" numFmtId="0" hierarchy="21" level="32767">
      <extLst>
        <ext xmlns:x14="http://schemas.microsoft.com/office/spreadsheetml/2009/9/main" uri="{63CAB8AC-B538-458d-9737-405883B0398D}">
          <x14:cacheField ignore="1"/>
        </ext>
      </extLst>
    </cacheField>
  </cacheFields>
  <cacheHierarchies count="22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2" memberValueDatatype="130" unbalanced="0">
      <fieldsUsage count="2">
        <fieldUsage x="-1"/>
        <fieldUsage x="1"/>
      </fieldsUsage>
    </cacheHierarchy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>
      <fieldsUsage count="2">
        <fieldUsage x="-1"/>
        <fieldUsage x="4"/>
      </fieldsUsage>
    </cacheHierarchy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>
      <fieldsUsage count="2">
        <fieldUsage x="-1"/>
        <fieldUsage x="5"/>
      </fieldsUsage>
    </cacheHierarchy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>
      <fieldsUsage count="2">
        <fieldUsage x="-1"/>
        <fieldUsage x="3"/>
      </fieldsUsage>
    </cacheHierarchy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>
      <fieldsUsage count="2">
        <fieldUsage x="-1"/>
        <fieldUsage x="2"/>
      </fieldsUsage>
    </cacheHierarchy>
    <cacheHierarchy uniqueName="[Measures].[Nombre de CodeEchantillon]" caption="Nombre de CodeEchantillon" measure="1" displayFolder="" measureGroup="Data Validations" count="0" oneField="1">
      <fieldsUsage count="1">
        <fieldUsage x="0"/>
      </fieldsUsage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  <cacheHierarchy uniqueName="Dummy0" caption="Code analyse" measure="1" count="0">
      <extLst>
        <ext xmlns:x14="http://schemas.microsoft.com/office/spreadsheetml/2009/9/main" uri="{8CF416AD-EC4C-4aba-99F5-12A058AE0983}">
          <x14:cacheHierarchy ignore="1"/>
        </ext>
      </extLst>
    </cacheHierarchy>
  </cacheHierarchies>
  <kpis count="0"/>
  <dimensions count="4">
    <dimension name="ConfigAnalyses" uniqueName="[ConfigAnalyses]" caption="ConfigAnalyses"/>
    <dimension name="ConfigClients" uniqueName="[ConfigClients]" caption="ConfigClients"/>
    <dimension name="Data Validations" uniqueName="[Data Validations]" caption="Data Validations"/>
    <dimension measure="1" name="Measures" uniqueName="[Measures]" caption="Measures"/>
  </dimensions>
  <measureGroups count="3">
    <measureGroup name="ConfigAnalyses" caption="ConfigAnalyses"/>
    <measureGroup name="ConfigClients" caption="ConfigClients"/>
    <measureGroup name="Data Validations" caption="Data Validations"/>
  </measureGroups>
  <maps count="5">
    <map measureGroup="0" dimension="0"/>
    <map measureGroup="1" dimension="1"/>
    <map measureGroup="2" dimension="0"/>
    <map measureGroup="2" dimension="1"/>
    <map measureGroup="2" dimension="2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Cache/pivotCacheDefinition4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Heinarc" refreshedDate="43768.671302199073" backgroundQuery="1" createdVersion="3" refreshedVersion="6" minRefreshableVersion="3" recordCount="0" supportSubquery="1" supportAdvancedDrill="1" xr:uid="{8C3C1A1D-1139-4EDB-B157-EA3104DBA7CF}">
  <cacheSource type="external" connectionId="3">
    <extLst>
      <ext xmlns:x14="http://schemas.microsoft.com/office/spreadsheetml/2009/9/main" uri="{F057638F-6D5F-4e77-A914-E7F072B9BCA8}">
        <x14:sourceConnection name="ThisWorkbookDataModel"/>
      </ext>
    </extLst>
  </cacheSource>
  <cacheFields count="0"/>
  <cacheHierarchies count="21">
    <cacheHierarchy uniqueName="[ConfigAnalyses].[Code analyse]" caption="Code analyse" attribute="1" defaultMemberUniqueName="[ConfigAnalyses].[Code analyse].[All]" allUniqueName="[ConfigAnalyses].[Code analyse].[All]" dimensionUniqueName="[ConfigAnalyses]" displayFolder="" count="0" memberValueDatatype="130" unbalanced="0"/>
    <cacheHierarchy uniqueName="[ConfigAnalyses].[Dénomination Courante]" caption="Dénomination Courante" attribute="1" defaultMemberUniqueName="[ConfigAnalyses].[Dénomination Courante].[All]" allUniqueName="[ConfigAnalyses].[Dénomination Courante].[All]" dimensionUniqueName="[ConfigAnalyses]" displayFolder="" count="0" memberValueDatatype="130" unbalanced="0"/>
    <cacheHierarchy uniqueName="[ConfigAnalyses].[Équipe responsable]" caption="Équipe responsable" attribute="1" defaultMemberUniqueName="[ConfigAnalyses].[Équipe responsable].[All]" allUniqueName="[ConfigAnalyses].[Équipe responsable].[All]" dimensionUniqueName="[ConfigAnalyses]" displayFolder="" count="0" memberValueDatatype="130" unbalanced="0"/>
    <cacheHierarchy uniqueName="[ConfigAnalyses].[Délai Cible]" caption="Délai Cible" attribute="1" defaultMemberUniqueName="[ConfigAnalyses].[Délai Cible].[All]" allUniqueName="[ConfigAnalyses].[Délai Cible].[All]" dimensionUniqueName="[ConfigAnalyses]" displayFolder="" count="0" memberValueDatatype="5" unbalanced="0"/>
    <cacheHierarchy uniqueName="[ConfigClients].[CustomerCode]" caption="CustomerCode" attribute="1" defaultMemberUniqueName="[ConfigClients].[CustomerCode].[All]" allUniqueName="[ConfigClients].[CustomerCode].[All]" dimensionUniqueName="[ConfigClients]" displayFolder="" count="0" memberValueDatatype="130" unbalanced="0"/>
    <cacheHierarchy uniqueName="[ConfigClients].[Customer]" caption="Customer" attribute="1" defaultMemberUniqueName="[ConfigClients].[Customer].[All]" allUniqueName="[ConfigClients].[Customer].[All]" dimensionUniqueName="[ConfigClients]" displayFolder="" count="0" memberValueDatatype="130" unbalanced="0"/>
    <cacheHierarchy uniqueName="[ConfigClients].[Type de client]" caption="Type de client" attribute="1" defaultMemberUniqueName="[ConfigClients].[Type de client].[All]" allUniqueName="[ConfigClients].[Type de client].[All]" dimensionUniqueName="[ConfigClients]" displayFolder="" count="2" memberValueDatatype="130" unbalanced="0"/>
    <cacheHierarchy uniqueName="[ConfigClients].[Commercial]" caption="Commercial" attribute="1" defaultMemberUniqueName="[ConfigClients].[Commercial].[All]" allUniqueName="[ConfigClients].[Commercial].[All]" dimensionUniqueName="[ConfigClients]" displayFolder="" count="2" memberValueDatatype="130" unbalanced="0"/>
    <cacheHierarchy uniqueName="[Data Validations].[CodeEchantillon]" caption="CodeEchantillon" attribute="1" defaultMemberUniqueName="[Data Validations].[CodeEchantillon].[All]" allUniqueName="[Data Validations].[CodeEchantillon].[All]" dimensionUniqueName="[Data Validations]" displayFolder="" count="0" memberValueDatatype="130" unbalanced="0"/>
    <cacheHierarchy uniqueName="[Data Validations].[Code Analyse]" caption="Code Analyse" attribute="1" defaultMemberUniqueName="[Data Validations].[Code Analyse].[All]" allUniqueName="[Data Validations].[Code Analyse].[All]" dimensionUniqueName="[Data Validations]" displayFolder="" count="0" memberValueDatatype="130" unbalanced="0"/>
    <cacheHierarchy uniqueName="[Data Validations].[CodeClient]" caption="CodeClient" attribute="1" defaultMemberUniqueName="[Data Validations].[CodeClient].[All]" allUniqueName="[Data Validations].[CodeClient].[All]" dimensionUniqueName="[Data Validations]" displayFolder="" count="0" memberValueDatatype="130" unbalanced="0"/>
    <cacheHierarchy uniqueName="[Data Validations].[Matrice]" caption="Matrice" attribute="1" defaultMemberUniqueName="[Data Validations].[Matrice].[All]" allUniqueName="[Data Validations].[Matrice].[All]" dimensionUniqueName="[Data Validations]" displayFolder="" count="2" memberValueDatatype="130" unbalanced="0"/>
    <cacheHierarchy uniqueName="[Data Validations].[DateRendu]" caption="DateRendu" attribute="1" time="1" defaultMemberUniqueName="[Data Validations].[DateRendu].[All]" allUniqueName="[Data Validations].[DateRendu].[All]" dimensionUniqueName="[Data Validations]" displayFolder="" count="0" memberValueDatatype="7" unbalanced="0"/>
    <cacheHierarchy uniqueName="[Data Validations].[DateArrivée]" caption="DateArrivée" attribute="1" time="1" defaultMemberUniqueName="[Data Validations].[DateArrivée].[All]" allUniqueName="[Data Validations].[DateArrivée].[All]" dimensionUniqueName="[Data Validations]" displayFolder="" count="0" memberValueDatatype="7" unbalanced="0"/>
    <cacheHierarchy uniqueName="[Data Validations].[Semaine Arrivée]" caption="Semaine Arrivée" attribute="1" defaultMemberUniqueName="[Data Validations].[Semaine Arrivée].[All]" allUniqueName="[Data Validations].[Semaine Arrivée].[All]" dimensionUniqueName="[Data Validations]" displayFolder="" count="2" memberValueDatatype="130" unbalanced="0"/>
    <cacheHierarchy uniqueName="[Measures].[Nombre de CodeEchantillon]" caption="Nombre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Total distinct de CodeEchantillon]" caption="Total distinct de CodeEchantillon" measure="1" displayFolder="" measureGroup="Data Validations" count="0">
      <extLst>
        <ext xmlns:x15="http://schemas.microsoft.com/office/spreadsheetml/2010/11/main" uri="{B97F6D7D-B522-45F9-BDA1-12C45D357490}">
          <x15:cacheHierarchy aggregatedColumn="8"/>
        </ext>
      </extLst>
    </cacheHierarchy>
    <cacheHierarchy uniqueName="[Measures].[__XL_Count Feuil1]" caption="__XL_Count Feuil1" measure="1" displayFolder="" measureGroup="Data Validations" count="0" hidden="1"/>
    <cacheHierarchy uniqueName="[Measures].[__XL_Count ConfigClients]" caption="__XL_Count ConfigClients" measure="1" displayFolder="" measureGroup="ConfigClients" count="0" hidden="1"/>
    <cacheHierarchy uniqueName="[Measures].[__XL_Count ConfigAnalyses]" caption="__XL_Count ConfigAnalyses" measure="1" displayFolder="" measureGroup="ConfigAnalyses" count="0" hidden="1"/>
    <cacheHierarchy uniqueName="[Measures].[__Aucune mesure définie]" caption="__Aucune mesure définie" measure="1" displayFolder="" count="0" hidden="1"/>
  </cacheHierarchies>
  <kpis count="0"/>
  <extLst>
    <ext xmlns:x14="http://schemas.microsoft.com/office/spreadsheetml/2009/9/main" uri="{725AE2AE-9491-48be-B2B4-4EB974FC3084}">
      <x14:pivotCacheDefinition slicerData="1" pivotCacheId="2093870110"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1F8310FF-371B-4B18-9E38-3E6BF1620B08}" name="Tableau croisé dynamique1" cacheId="260" applyNumberFormats="0" applyBorderFormats="0" applyFontFormats="0" applyPatternFormats="0" applyAlignmentFormats="0" applyWidthHeightFormats="1" dataCaption="Valeurs" tag="8d3c23fa-9032-481c-9434-699963c722d3" updatedVersion="6" minRefreshableVersion="3" useAutoFormatting="1" subtotalHiddenItems="1" itemPrintTitles="1" createdVersion="6" indent="0" outline="1" outlineData="1" multipleFieldFilters="0" chartFormat="4" rowHeaderCaption="Type de client">
  <location ref="W4:X9" firstHeaderRow="1" firstDataRow="1" firstDataCol="1"/>
  <pivotFields count="5">
    <pivotField axis="axisRow" allDrilled="1" subtotalTop="0" showAll="0" dataSourceSort="1" defaultSubtotal="0" defaultAttributeDrillState="1">
      <items count="4">
        <item x="0"/>
        <item x="1"/>
        <item x="2"/>
        <item x="3"/>
      </items>
    </pivotField>
    <pivotField dataField="1" subtotalTop="0" showAll="0" defaultSubtotal="0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0"/>
  </rowFields>
  <rowItems count="5">
    <i>
      <x/>
    </i>
    <i>
      <x v="1"/>
    </i>
    <i>
      <x v="2"/>
    </i>
    <i>
      <x v="3"/>
    </i>
    <i t="grand">
      <x/>
    </i>
  </rowItems>
  <colItems count="1">
    <i/>
  </colItems>
  <dataFields count="1">
    <dataField name="Analyses demandées" fld="1" subtotal="count" showDataAs="percentOfTotal" baseField="0" baseItem="2" numFmtId="10"/>
  </dataFields>
  <chartFormats count="1">
    <chartFormat chart="3" format="0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1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 caption="Analyses demandées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6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nfigClients]"/>
        <x15:activeTabTopLevelEntity name="[Data Validation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F8E130-EE0B-42B2-BCB8-740496C42B28}" name="Tableau croisé dynamique2" cacheId="257" applyNumberFormats="0" applyBorderFormats="0" applyFontFormats="0" applyPatternFormats="0" applyAlignmentFormats="0" applyWidthHeightFormats="1" dataCaption="Valeurs" tag="c5ca01f6-0c42-4b5a-8c05-a446152773a1" updatedVersion="6" minRefreshableVersion="3" useAutoFormatting="1" subtotalHiddenItems="1" itemPrintTitles="1" createdVersion="6" indent="0" outline="1" outlineData="1" multipleFieldFilters="0" chartFormat="1">
  <location ref="O4:Q23" firstHeaderRow="0" firstDataRow="1" firstDataCol="1"/>
  <pivotFields count="7">
    <pivotField dataField="1" subtotalTop="0" showAll="0" defaultSubtotal="0"/>
    <pivotField dataField="1" subtotalTop="0" showAll="0" defaultSubtotal="0"/>
    <pivotField allDrilled="1" subtotalTop="0" showAll="0" sortType="descending" defaultSubtotal="0" defaultAttributeDrillState="1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xis="axisRow" allDrilled="1" subtotalTop="0" showAll="0" dataSourceSort="1" defaultSubtotal="0" defaultAttributeDrillState="1">
      <items count="1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</items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</pivotFields>
  <rowFields count="1">
    <field x="3"/>
  </rowFields>
  <rowItems count="1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 t="grand">
      <x/>
    </i>
  </rowItems>
  <colFields count="1">
    <field x="-2"/>
  </colFields>
  <colItems count="2">
    <i>
      <x/>
    </i>
    <i i="1">
      <x v="1"/>
    </i>
  </colItems>
  <dataFields count="2">
    <dataField name="Analyses demandées" fld="1" subtotal="count" baseField="0" baseItem="0"/>
    <dataField name="Echantillons uniques" fld="0" subtotal="count" baseField="0" baseItem="0">
      <extLst>
        <ext xmlns:x15="http://schemas.microsoft.com/office/spreadsheetml/2010/11/main" uri="{FABC7310-3BB5-11E1-824E-6D434824019B}">
          <x15:dataField isCountDistinct="1"/>
        </ext>
      </extLst>
    </dataField>
  </dataFields>
  <chartFormats count="2">
    <chartFormat chart="0" format="2" series="1">
      <pivotArea type="data" outline="0" fieldPosition="0">
        <references count="1">
          <reference field="4294967294" count="1" selected="0">
            <x v="1"/>
          </reference>
        </references>
      </pivotArea>
    </chartFormat>
    <chartFormat chart="0" format="4" series="1">
      <pivotArea type="data" outline="0" fieldPosition="0">
        <references count="1">
          <reference field="4294967294" count="1" selected="0">
            <x v="0"/>
          </reference>
        </references>
      </pivotArea>
    </chartFormat>
  </chartFormats>
  <pivotHierarchies count="21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 caption="Analyses demandées"/>
    <pivotHierarchy dragToData="1" caption="Echantillons uniques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</pivotHierarchies>
  <pivotTableStyleInfo name="PivotStyleLight16" showRowHeaders="1" showColHeaders="1" showRowStripes="0" showColStripes="0" showLastColumn="1"/>
  <rowHierarchiesUsage count="1">
    <rowHierarchyUsage hierarchyUsage="14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Client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F2AC220-6243-4EAB-9B6D-59A104B8B75B}" name="Tableau croisé dynamique4" cacheId="263" applyNumberFormats="0" applyBorderFormats="0" applyFontFormats="0" applyPatternFormats="0" applyAlignmentFormats="0" applyWidthHeightFormats="1" dataCaption="Valeurs" tag="7a5d68cf-d17c-4e1a-b89f-71ce4ccf0bfc" updatedVersion="6" minRefreshableVersion="3" useAutoFormatting="1" subtotalHiddenItems="1" itemPrintTitles="1" createdVersion="6" indent="0" outline="1" outlineData="1" multipleFieldFilters="0" chartFormat="5">
  <location ref="S4:U12" firstHeaderRow="0" firstDataRow="1" firstDataCol="1"/>
  <pivotFields count="7">
    <pivotField dataField="1" subtotalTop="0" showAll="0" defaultSubtotal="0"/>
    <pivotField axis="axisRow" allDrilled="1" subtotalTop="0" showAll="0" sortType="descending" defaultSubtotal="0" defaultAttributeDrillState="1">
      <items count="7">
        <item x="0"/>
        <item x="1"/>
        <item x="2"/>
        <item x="3"/>
        <item x="4"/>
        <item x="5"/>
        <item x="6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allDrilled="1" subtotalTop="0" showAll="0" dataSourceSort="1" defaultSubtotal="0" defaultAttributeDrillState="1"/>
    <pivotField dataField="1" compact="0" outline="0" subtotalTop="0" dragToRow="0" dragToCol="0" dragToPage="0" dragToData="0" dragOff="0" showAll="0" topAutoShow="0" includeNewItemsInFilter="1" itemPageCount="0" rankBy="0" defaultSubtotal="0">
      <extLst>
        <ext xmlns:x14="http://schemas.microsoft.com/office/spreadsheetml/2009/9/main" uri="{2946ED86-A175-432a-8AC1-64E0C546D7DE}">
          <x14:pivotField ignore="1"/>
        </ext>
      </extLst>
    </pivotField>
  </pivotFields>
  <rowFields count="1">
    <field x="1"/>
  </rowFields>
  <rowItems count="8">
    <i>
      <x/>
    </i>
    <i>
      <x v="2"/>
    </i>
    <i>
      <x v="6"/>
    </i>
    <i>
      <x v="5"/>
    </i>
    <i>
      <x v="4"/>
    </i>
    <i>
      <x v="1"/>
    </i>
    <i>
      <x v="3"/>
    </i>
    <i t="grand">
      <x/>
    </i>
  </rowItems>
  <colFields count="1">
    <field x="-2"/>
  </colFields>
  <colItems count="2">
    <i>
      <x/>
    </i>
    <i i="1">
      <x v="1"/>
    </i>
  </colItems>
  <dataFields count="2">
    <dataField name="Analyses demandées" fld="0" subtotal="count" baseField="0" baseItem="0"/>
    <dataField name="% cumulé" fld="6" subtotal="count" baseField="1" baseItem="2" numFmtId="10">
      <extLst>
        <ext xmlns:x14="http://schemas.microsoft.com/office/spreadsheetml/2009/9/main" uri="{E15A36E0-9728-4e99-A89B-3F7291B0FE68}">
          <x14:dataField pivotShowAs="percentOfRunningTotal" sourceField="0" uniqueName="[__Xl2].[Measures].[Nombre de CodeEchantillon]"/>
        </ext>
      </extLst>
    </dataField>
  </dataFields>
  <chartFormats count="3">
    <chartFormat chart="1" format="1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2" series="1">
      <pivotArea type="data" outline="0" fieldPosition="0">
        <references count="1">
          <reference field="4294967294" count="1" selected="0">
            <x v="0"/>
          </reference>
        </references>
      </pivotArea>
    </chartFormat>
    <chartFormat chart="2" format="5" series="1">
      <pivotArea type="data" outline="0" fieldPosition="0">
        <references count="1">
          <reference field="4294967294" count="1" selected="0">
            <x v="1"/>
          </reference>
        </references>
      </pivotArea>
    </chartFormat>
  </chartFormats>
  <pivotHierarchies count="22">
    <pivotHierarchy dragToData="1"/>
    <pivotHierarchy dragToData="1"/>
    <pivotHierarchy dragToData="1"/>
    <pivotHierarchy dragToData="1"/>
    <pivotHierarchy dragToData="1"/>
    <pivotHierarchy dragToData="1"/>
    <pivotHierarchy multipleItemSelectionAllowed="1" dragToData="1"/>
    <pivotHierarchy multipleItemSelectionAllowed="1" dragToData="1"/>
    <pivotHierarchy dragToData="1"/>
    <pivotHierarchy multipleItemSelectionAllowed="1" dragToData="1"/>
    <pivotHierarchy dragToData="1"/>
    <pivotHierarchy multipleItemSelectionAllowed="1" dragToData="1"/>
    <pivotHierarchy dragToData="1"/>
    <pivotHierarchy dragToData="1"/>
    <pivotHierarchy multipleItemSelectionAllowed="1" dragToData="1"/>
    <pivotHierarchy dragToData="1" caption="% cumulé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 dragOff="0" includeNewItemsInFilter="1">
      <extLst>
        <ext xmlns:x14="http://schemas.microsoft.com/office/spreadsheetml/2009/9/main" uri="{F1805F06-0CD3-4483-9156-8803C3D141DF}">
          <x14:pivotHierarchy ignore="1"/>
        </ext>
      </extLst>
    </pivotHierarchy>
  </pivotHierarchies>
  <pivotTableStyleInfo name="PivotStyleLight16" showRowHeaders="1" showColHeaders="1" showRowStripes="0" showColStripes="0" showLastColumn="1"/>
  <rowHierarchiesUsage count="1">
    <rowHierarchyUsage hierarchyUsage="1"/>
  </rowHierarchiesUsage>
  <colHierarchiesUsage count="1">
    <colHierarchyUsage hierarchyUsage="-2"/>
  </col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Data Validations]"/>
        <x15:activeTabTopLevelEntity name="[ConfigClients]"/>
        <x15:activeTabTopLevelEntity name="[ConfigAnalyses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Matrice" xr10:uid="{5881348D-F906-4437-9457-6292A9A30940}" sourceName="[Data Validations].[Matrice]">
  <pivotTables>
    <pivotTable tabId="1" name="Tableau croisé dynamique2"/>
    <pivotTable tabId="1" name="Tableau croisé dynamique4"/>
    <pivotTable tabId="1" name="Tableau croisé dynamique1"/>
  </pivotTables>
  <data>
    <olap pivotCacheId="2093870110">
      <levels count="2">
        <level uniqueName="[Data Validations].[Matrice].[(All)]" sourceCaption="(All)" count="0"/>
        <level uniqueName="[Data Validations].[Matrice].[Matrice]" sourceCaption="Matrice" count="24">
          <ranges>
            <range startItem="0">
              <i n="[Data Validations].[Matrice].&amp;[Agneau]" c="Agneau"/>
              <i n="[Data Validations].[Matrice].&amp;[Amandes]" c="Amandes"/>
              <i n="[Data Validations].[Matrice].&amp;[Bettrave]" c="Bettrave"/>
              <i n="[Data Validations].[Matrice].&amp;[Bœuf]" c="Bœuf"/>
              <i n="[Data Validations].[Matrice].&amp;[Canard]" c="Canard"/>
              <i n="[Data Validations].[Matrice].&amp;[Carotte]" c="Carotte"/>
              <i n="[Data Validations].[Matrice].&amp;[Citron]" c="Citron"/>
              <i n="[Data Validations].[Matrice].&amp;[Concombre]" c="Concombre"/>
              <i n="[Data Validations].[Matrice].&amp;[Fraise]" c="Fraise"/>
              <i n="[Data Validations].[Matrice].&amp;[Framboise]" c="Framboise"/>
              <i n="[Data Validations].[Matrice].&amp;[Haricots vert]" c="Haricots vert"/>
              <i n="[Data Validations].[Matrice].&amp;[Jus de fruits]" c="Jus de fruits"/>
              <i n="[Data Validations].[Matrice].&amp;[Oignon]" c="Oignon"/>
              <i n="[Data Validations].[Matrice].&amp;[Orange]" c="Orange"/>
              <i n="[Data Validations].[Matrice].&amp;[Petits pois]" c="Petits pois"/>
              <i n="[Data Validations].[Matrice].&amp;[Poire]" c="Poire"/>
              <i n="[Data Validations].[Matrice].&amp;[Pomme]" c="Pomme"/>
              <i n="[Data Validations].[Matrice].&amp;[Pomme de terre]" c="Pomme de terre"/>
              <i n="[Data Validations].[Matrice].&amp;[Porc]" c="Porc"/>
              <i n="[Data Validations].[Matrice].&amp;[Pruneau]" c="Pruneau"/>
              <i n="[Data Validations].[Matrice].&amp;[Radis]" c="Radis"/>
              <i n="[Data Validations].[Matrice].&amp;[Raisin]" c="Raisin"/>
              <i n="[Data Validations].[Matrice].&amp;[Saumon]" c="Saumon"/>
              <i n="[Data Validations].[Matrice].&amp;[Tomate]" c="Tomate"/>
            </range>
          </ranges>
        </level>
      </levels>
      <selections count="1">
        <selection n="[Data Validations].[Matrice].[All]"/>
      </selections>
    </olap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Type_de_client" xr10:uid="{F1D9FA92-9B86-48F4-B81A-CCECCA3C59E5}" sourceName="[ConfigClients].[Type de client]">
  <pivotTables>
    <pivotTable tabId="1" name="Tableau croisé dynamique2"/>
    <pivotTable tabId="1" name="Tableau croisé dynamique4"/>
    <pivotTable tabId="1" name="Tableau croisé dynamique1"/>
  </pivotTables>
  <data>
    <olap pivotCacheId="2093870110">
      <levels count="2">
        <level uniqueName="[ConfigClients].[Type de client].[(All)]" sourceCaption="(All)" count="0"/>
        <level uniqueName="[ConfigClients].[Type de client].[Type de client]" sourceCaption="Type de client" count="4">
          <ranges>
            <range startItem="0">
              <i n="[ConfigClients].[Type de client].&amp;[Centrale d'achats]" c="Centrale d'achats"/>
              <i n="[ConfigClients].[Type de client].&amp;[Coopérative agricole]" c="Coopérative agricole"/>
              <i n="[ConfigClients].[Type de client].&amp;[Entreprises agro-alimentaires]" c="Entreprises agro-alimentaires"/>
              <i n="[ConfigClients].[Type de client].&amp;[Grande surface]" c="Grande surface"/>
            </range>
          </ranges>
        </level>
      </levels>
      <selections count="1">
        <selection n="[ConfigClients].[Type de client].[All]"/>
      </selections>
    </olap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Commercial" xr10:uid="{75D81A1A-461C-43AA-B37C-779A0FF1E67C}" sourceName="[ConfigClients].[Commercial]">
  <pivotTables>
    <pivotTable tabId="1" name="Tableau croisé dynamique2"/>
    <pivotTable tabId="1" name="Tableau croisé dynamique1"/>
    <pivotTable tabId="1" name="Tableau croisé dynamique4"/>
  </pivotTables>
  <data>
    <olap pivotCacheId="2093870110">
      <levels count="2">
        <level uniqueName="[ConfigClients].[Commercial].[(All)]" sourceCaption="(All)" count="0"/>
        <level uniqueName="[ConfigClients].[Commercial].[Commercial]" sourceCaption="Commercial" count="6">
          <ranges>
            <range startItem="0">
              <i n="[ConfigClients].[Commercial].&amp;[Béatrice]" c="Béatrice"/>
              <i n="[ConfigClients].[Commercial].&amp;[Eric]" c="Eric"/>
              <i n="[ConfigClients].[Commercial].&amp;[Julie]" c="Julie"/>
              <i n="[ConfigClients].[Commercial].&amp;[Julien]" c="Julien"/>
              <i n="[ConfigClients].[Commercial].&amp;[Marc]" c="Marc"/>
              <i n="[ConfigClients].[Commercial].&amp;[Sandrine]" c="Sandrine"/>
            </range>
          </ranges>
        </level>
      </levels>
      <selections count="1">
        <selection n="[ConfigClients].[Commercial].[All]"/>
      </selections>
    </olap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_Semaine_Arrivée" xr10:uid="{CF213036-1646-494B-95BD-43512E9C93F5}" sourceName="[Data Validations].[Semaine Arrivée]">
  <pivotTables>
    <pivotTable tabId="1" name="Tableau croisé dynamique2"/>
    <pivotTable tabId="1" name="Tableau croisé dynamique1"/>
    <pivotTable tabId="1" name="Tableau croisé dynamique4"/>
  </pivotTables>
  <data>
    <olap pivotCacheId="2093870110">
      <levels count="2">
        <level uniqueName="[Data Validations].[Semaine Arrivée].[(All)]" sourceCaption="(All)" count="0"/>
        <level uniqueName="[Data Validations].[Semaine Arrivée].[Semaine Arrivée]" sourceCaption="Semaine Arrivée" count="18">
          <ranges>
            <range startItem="0">
              <i n="[Data Validations].[Semaine Arrivée].&amp;[s27 - 2019]" c="s27 - 2019"/>
              <i n="[Data Validations].[Semaine Arrivée].&amp;[s28 - 2019]" c="s28 - 2019"/>
              <i n="[Data Validations].[Semaine Arrivée].&amp;[s29 - 2019]" c="s29 - 2019"/>
              <i n="[Data Validations].[Semaine Arrivée].&amp;[s30 - 2019]" c="s30 - 2019"/>
              <i n="[Data Validations].[Semaine Arrivée].&amp;[s31 - 2019]" c="s31 - 2019"/>
              <i n="[Data Validations].[Semaine Arrivée].&amp;[s32 - 2019]" c="s32 - 2019"/>
              <i n="[Data Validations].[Semaine Arrivée].&amp;[s33 - 2019]" c="s33 - 2019"/>
              <i n="[Data Validations].[Semaine Arrivée].&amp;[s34 - 2019]" c="s34 - 2019"/>
              <i n="[Data Validations].[Semaine Arrivée].&amp;[s35 - 2019]" c="s35 - 2019"/>
              <i n="[Data Validations].[Semaine Arrivée].&amp;[s36 - 2019]" c="s36 - 2019"/>
              <i n="[Data Validations].[Semaine Arrivée].&amp;[s37 - 2019]" c="s37 - 2019"/>
              <i n="[Data Validations].[Semaine Arrivée].&amp;[s38 - 2019]" c="s38 - 2019"/>
              <i n="[Data Validations].[Semaine Arrivée].&amp;[s39 - 2019]" c="s39 - 2019"/>
              <i n="[Data Validations].[Semaine Arrivée].&amp;[s40 - 2019]" c="s40 - 2019"/>
              <i n="[Data Validations].[Semaine Arrivée].&amp;[s41 - 2019]" c="s41 - 2019"/>
              <i n="[Data Validations].[Semaine Arrivée].&amp;[s42 - 2019]" c="s42 - 2019"/>
              <i n="[Data Validations].[Semaine Arrivée].&amp;[s43 - 2019]" c="s43 - 2019"/>
              <i n="[Data Validations].[Semaine Arrivée].&amp;[s44 - 2019]" c="s44 - 2019"/>
            </range>
          </ranges>
        </level>
      </levels>
      <selections count="1">
        <selection n="[Data Validations].[Semaine Arrivée].[All]"/>
      </selections>
    </olap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Matrice" xr10:uid="{56728B5D-B268-4341-A060-1C7C25CE551D}" cache="Segment_Matrice" caption="Matrice" level="1" rowHeight="241300"/>
  <slicer name="Type de client" xr10:uid="{F06AE4DB-2B4B-4A0B-BB1A-02943A7C9C11}" cache="Segment_Type_de_client" caption="Type de client" level="1" rowHeight="241300"/>
  <slicer name="Commercial" xr10:uid="{7ADCEEC4-F085-462A-B76C-BBAA879AEDB0}" cache="Segment_Commercial" caption="Commercial" level="1" rowHeight="241300"/>
  <slicer name="Semaine Arrivée" xr10:uid="{700A6A03-9268-4E0B-8415-F3D4BE8F2013}" cache="Segment_Semaine_Arrivée" caption="Semaine Arrivée" level="1" rowHeight="241300"/>
</slicer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microsoft.com/office/2007/relationships/slicer" Target="../slicers/slicer1.xm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O4:X23"/>
  <sheetViews>
    <sheetView showGridLines="0" tabSelected="1" topLeftCell="A10" zoomScale="85" zoomScaleNormal="85" workbookViewId="0">
      <selection activeCell="L29" sqref="L29"/>
    </sheetView>
  </sheetViews>
  <sheetFormatPr baseColWidth="10" defaultColWidth="9.140625" defaultRowHeight="15" x14ac:dyDescent="0.25"/>
  <cols>
    <col min="1" max="1" width="3.7109375" customWidth="1"/>
    <col min="2" max="11" width="16.7109375" customWidth="1"/>
    <col min="12" max="13" width="30.7109375" customWidth="1"/>
    <col min="15" max="15" width="21" bestFit="1" customWidth="1"/>
    <col min="16" max="16" width="19.85546875" bestFit="1" customWidth="1"/>
    <col min="17" max="17" width="19.42578125" bestFit="1" customWidth="1"/>
    <col min="18" max="18" width="16.42578125" bestFit="1" customWidth="1"/>
    <col min="19" max="19" width="30.42578125" bestFit="1" customWidth="1"/>
    <col min="20" max="20" width="19.85546875" bestFit="1" customWidth="1"/>
    <col min="21" max="21" width="9.5703125" bestFit="1" customWidth="1"/>
    <col min="22" max="22" width="16.42578125" bestFit="1" customWidth="1"/>
    <col min="23" max="23" width="29.28515625" bestFit="1" customWidth="1"/>
    <col min="24" max="24" width="19.85546875" bestFit="1" customWidth="1"/>
  </cols>
  <sheetData>
    <row r="4" spans="15:24" x14ac:dyDescent="0.25">
      <c r="O4" s="1" t="s">
        <v>0</v>
      </c>
      <c r="P4" t="s">
        <v>17</v>
      </c>
      <c r="Q4" t="s">
        <v>12</v>
      </c>
      <c r="S4" s="1" t="s">
        <v>0</v>
      </c>
      <c r="T4" t="s">
        <v>17</v>
      </c>
      <c r="U4" t="s">
        <v>33</v>
      </c>
      <c r="W4" s="1" t="s">
        <v>34</v>
      </c>
      <c r="X4" t="s">
        <v>17</v>
      </c>
    </row>
    <row r="5" spans="15:24" x14ac:dyDescent="0.25">
      <c r="O5" s="2" t="s">
        <v>19</v>
      </c>
      <c r="P5" s="3">
        <v>9336</v>
      </c>
      <c r="Q5" s="3">
        <v>3979</v>
      </c>
      <c r="S5" s="2" t="s">
        <v>3</v>
      </c>
      <c r="T5" s="3">
        <v>50719</v>
      </c>
      <c r="U5" s="4">
        <v>0.33856002349674252</v>
      </c>
      <c r="W5" s="2" t="s">
        <v>29</v>
      </c>
      <c r="X5" s="4">
        <v>5.8441471750507318E-2</v>
      </c>
    </row>
    <row r="6" spans="15:24" x14ac:dyDescent="0.25">
      <c r="O6" s="2" t="s">
        <v>20</v>
      </c>
      <c r="P6" s="3">
        <v>8667</v>
      </c>
      <c r="Q6" s="3">
        <v>3738</v>
      </c>
      <c r="S6" s="2" t="s">
        <v>18</v>
      </c>
      <c r="T6" s="3">
        <v>34085</v>
      </c>
      <c r="U6" s="4">
        <v>0.56608458827298946</v>
      </c>
      <c r="W6" s="2" t="s">
        <v>30</v>
      </c>
      <c r="X6" s="4">
        <v>0.34799877176118765</v>
      </c>
    </row>
    <row r="7" spans="15:24" x14ac:dyDescent="0.25">
      <c r="O7" s="2" t="s">
        <v>21</v>
      </c>
      <c r="P7" s="3">
        <v>9768</v>
      </c>
      <c r="Q7" s="3">
        <v>4138</v>
      </c>
      <c r="S7" s="2" t="s">
        <v>7</v>
      </c>
      <c r="T7" s="3">
        <v>30065</v>
      </c>
      <c r="U7" s="4">
        <v>0.76677480508384066</v>
      </c>
      <c r="W7" s="2" t="s">
        <v>31</v>
      </c>
      <c r="X7" s="4">
        <v>0.29469721243191283</v>
      </c>
    </row>
    <row r="8" spans="15:24" x14ac:dyDescent="0.25">
      <c r="O8" s="2" t="s">
        <v>22</v>
      </c>
      <c r="P8" s="3">
        <v>9590</v>
      </c>
      <c r="Q8" s="3">
        <v>4109</v>
      </c>
      <c r="S8" s="2" t="s">
        <v>6</v>
      </c>
      <c r="T8" s="3">
        <v>15436</v>
      </c>
      <c r="U8" s="4">
        <v>0.86981336110221086</v>
      </c>
      <c r="W8" s="2" t="s">
        <v>32</v>
      </c>
      <c r="X8" s="4">
        <v>0.29886254405639218</v>
      </c>
    </row>
    <row r="9" spans="15:24" x14ac:dyDescent="0.25">
      <c r="O9" s="2" t="s">
        <v>23</v>
      </c>
      <c r="P9" s="3">
        <v>8838</v>
      </c>
      <c r="Q9" s="3">
        <v>3804</v>
      </c>
      <c r="S9" s="2" t="s">
        <v>5</v>
      </c>
      <c r="T9" s="3">
        <v>11383</v>
      </c>
      <c r="U9" s="4">
        <v>0.94579728719427536</v>
      </c>
      <c r="W9" s="2" t="s">
        <v>1</v>
      </c>
      <c r="X9" s="4">
        <v>1</v>
      </c>
    </row>
    <row r="10" spans="15:24" x14ac:dyDescent="0.25">
      <c r="O10" s="2" t="s">
        <v>24</v>
      </c>
      <c r="P10" s="3">
        <v>6095</v>
      </c>
      <c r="Q10" s="3">
        <v>2630</v>
      </c>
      <c r="S10" s="2" t="s">
        <v>2</v>
      </c>
      <c r="T10" s="3">
        <v>4804</v>
      </c>
      <c r="U10" s="4">
        <v>0.97786500053401693</v>
      </c>
    </row>
    <row r="11" spans="15:24" x14ac:dyDescent="0.25">
      <c r="O11" s="2" t="s">
        <v>25</v>
      </c>
      <c r="P11" s="3">
        <v>4042</v>
      </c>
      <c r="Q11" s="3">
        <v>1754</v>
      </c>
      <c r="S11" s="2" t="s">
        <v>4</v>
      </c>
      <c r="T11" s="3">
        <v>3316</v>
      </c>
      <c r="U11" s="4">
        <v>1</v>
      </c>
    </row>
    <row r="12" spans="15:24" x14ac:dyDescent="0.25">
      <c r="O12" s="2" t="s">
        <v>26</v>
      </c>
      <c r="P12" s="3">
        <v>3409</v>
      </c>
      <c r="Q12" s="3">
        <v>1465</v>
      </c>
      <c r="S12" s="2" t="s">
        <v>1</v>
      </c>
      <c r="T12" s="3">
        <v>149808</v>
      </c>
      <c r="U12" s="4"/>
    </row>
    <row r="13" spans="15:24" x14ac:dyDescent="0.25">
      <c r="O13" s="2" t="s">
        <v>27</v>
      </c>
      <c r="P13" s="3">
        <v>7290</v>
      </c>
      <c r="Q13" s="3">
        <v>3126</v>
      </c>
    </row>
    <row r="14" spans="15:24" x14ac:dyDescent="0.25">
      <c r="O14" s="2" t="s">
        <v>28</v>
      </c>
      <c r="P14" s="3">
        <v>8943</v>
      </c>
      <c r="Q14" s="3">
        <v>3805</v>
      </c>
    </row>
    <row r="15" spans="15:24" x14ac:dyDescent="0.25">
      <c r="O15" s="2" t="s">
        <v>8</v>
      </c>
      <c r="P15" s="3">
        <v>10615</v>
      </c>
      <c r="Q15" s="3">
        <v>4549</v>
      </c>
    </row>
    <row r="16" spans="15:24" x14ac:dyDescent="0.25">
      <c r="O16" s="2" t="s">
        <v>9</v>
      </c>
      <c r="P16" s="3">
        <v>11404</v>
      </c>
      <c r="Q16" s="3">
        <v>4914</v>
      </c>
    </row>
    <row r="17" spans="15:21" x14ac:dyDescent="0.25">
      <c r="O17" s="2" t="s">
        <v>10</v>
      </c>
      <c r="P17" s="3">
        <v>8969</v>
      </c>
      <c r="Q17" s="3">
        <v>3856</v>
      </c>
      <c r="U17" s="1"/>
    </row>
    <row r="18" spans="15:21" x14ac:dyDescent="0.25">
      <c r="O18" s="2" t="s">
        <v>11</v>
      </c>
      <c r="P18" s="3">
        <v>7988</v>
      </c>
      <c r="Q18" s="3">
        <v>3406</v>
      </c>
    </row>
    <row r="19" spans="15:21" x14ac:dyDescent="0.25">
      <c r="O19" s="2" t="s">
        <v>13</v>
      </c>
      <c r="P19" s="3">
        <v>8689</v>
      </c>
      <c r="Q19" s="3">
        <v>3704</v>
      </c>
    </row>
    <row r="20" spans="15:21" x14ac:dyDescent="0.25">
      <c r="O20" s="2" t="s">
        <v>14</v>
      </c>
      <c r="P20" s="3">
        <v>9313</v>
      </c>
      <c r="Q20" s="3">
        <v>4006</v>
      </c>
    </row>
    <row r="21" spans="15:21" x14ac:dyDescent="0.25">
      <c r="O21" s="2" t="s">
        <v>15</v>
      </c>
      <c r="P21" s="3">
        <v>10386</v>
      </c>
      <c r="Q21" s="3">
        <v>4450</v>
      </c>
    </row>
    <row r="22" spans="15:21" x14ac:dyDescent="0.25">
      <c r="O22" s="2" t="s">
        <v>16</v>
      </c>
      <c r="P22" s="3">
        <v>6466</v>
      </c>
      <c r="Q22" s="3">
        <v>2729</v>
      </c>
    </row>
    <row r="23" spans="15:21" x14ac:dyDescent="0.25">
      <c r="O23" s="2" t="s">
        <v>1</v>
      </c>
      <c r="P23" s="3">
        <v>149808</v>
      </c>
      <c r="Q23" s="3">
        <v>64162</v>
      </c>
    </row>
  </sheetData>
  <pageMargins left="0.7" right="0.7" top="0.75" bottom="0.75" header="0.3" footer="0.3"/>
  <pageSetup paperSize="9" orientation="portrait" horizontalDpi="4294967293" verticalDpi="0" r:id="rId4"/>
  <drawing r:id="rId5"/>
  <extLst>
    <ext xmlns:x14="http://schemas.microsoft.com/office/spreadsheetml/2009/9/main" uri="{A8765BA9-456A-4dab-B4F3-ACF838C121DE}">
      <x14:slicerList>
        <x14:slicer r:id="rId6"/>
      </x14:slicerList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Props1.xml><?xml version="1.0" encoding="utf-8"?>
<ds:datastoreItem xmlns:ds="http://schemas.openxmlformats.org/officeDocument/2006/customXml" ds:itemID="{19BB0ECF-5241-4C1B-8977-A9BBD9D3CBE8}">
  <ds:schemaRefs/>
</ds:datastoreItem>
</file>

<file path=customXml/itemProps2.xml><?xml version="1.0" encoding="utf-8"?>
<ds:datastoreItem xmlns:ds="http://schemas.openxmlformats.org/officeDocument/2006/customXml" ds:itemID="{2B7D0A40-C2A1-4616-8749-6254D9B948CF}">
  <ds:schemaRefs/>
</ds:datastoreItem>
</file>

<file path=customXml/itemProps3.xml><?xml version="1.0" encoding="utf-8"?>
<ds:datastoreItem xmlns:ds="http://schemas.openxmlformats.org/officeDocument/2006/customXml" ds:itemID="{167FAF87-4730-48DB-891B-4A2210B7CD91}">
  <ds:schemaRefs/>
</ds:datastoreItem>
</file>

<file path=customXml/itemProps4.xml><?xml version="1.0" encoding="utf-8"?>
<ds:datastoreItem xmlns:ds="http://schemas.openxmlformats.org/officeDocument/2006/customXml" ds:itemID="{7D247914-89A3-48B5-8463-ECBFD04BBFD9}">
  <ds:schemaRefs/>
</ds:datastoreItem>
</file>

<file path=customXml/itemProps5.xml><?xml version="1.0" encoding="utf-8"?>
<ds:datastoreItem xmlns:ds="http://schemas.openxmlformats.org/officeDocument/2006/customXml" ds:itemID="{5E072B4A-2832-4BE4-82ED-589E73F356D1}">
  <ds:schemaRefs/>
</ds:datastoreItem>
</file>

<file path=customXml/itemProps6.xml><?xml version="1.0" encoding="utf-8"?>
<ds:datastoreItem xmlns:ds="http://schemas.openxmlformats.org/officeDocument/2006/customXml" ds:itemID="{682206E3-3856-4F8A-BF01-4A87858BFA12}">
  <ds:schemaRefs/>
</ds:datastoreItem>
</file>

<file path=customXml/itemProps7.xml><?xml version="1.0" encoding="utf-8"?>
<ds:datastoreItem xmlns:ds="http://schemas.openxmlformats.org/officeDocument/2006/customXml" ds:itemID="{C18FE143-DFF4-467A-B081-7C3A6C9327B9}">
  <ds:schemaRefs/>
</ds:datastoreItem>
</file>

<file path=customXml/itemProps8.xml><?xml version="1.0" encoding="utf-8"?>
<ds:datastoreItem xmlns:ds="http://schemas.openxmlformats.org/officeDocument/2006/customXml" ds:itemID="{A78760A7-E661-4303-BC6B-88E31AA123BE}">
  <ds:schemaRefs/>
</ds:datastoreItem>
</file>

<file path=customXml/itemProps9.xml><?xml version="1.0" encoding="utf-8"?>
<ds:datastoreItem xmlns:ds="http://schemas.openxmlformats.org/officeDocument/2006/customXml" ds:itemID="{FF164137-E3D9-485D-A112-1C8720B23584}">
  <ds:schemaRefs/>
</ds:datastoreItem>
</file>

<file path=customXml/itemProps10.xml><?xml version="1.0" encoding="utf-8"?>
<ds:datastoreItem xmlns:ds="http://schemas.openxmlformats.org/officeDocument/2006/customXml" ds:itemID="{F6E2B79A-E757-423D-9A7B-101B99BBF608}">
  <ds:schemaRefs/>
</ds:datastoreItem>
</file>

<file path=customXml/itemProps11.xml><?xml version="1.0" encoding="utf-8"?>
<ds:datastoreItem xmlns:ds="http://schemas.openxmlformats.org/officeDocument/2006/customXml" ds:itemID="{45192C7D-05DF-4D6C-9325-327C3CA157F2}">
  <ds:schemaRefs/>
</ds:datastoreItem>
</file>

<file path=customXml/itemProps12.xml><?xml version="1.0" encoding="utf-8"?>
<ds:datastoreItem xmlns:ds="http://schemas.openxmlformats.org/officeDocument/2006/customXml" ds:itemID="{6D841615-F741-4408-98EE-FF04DD6756DB}">
  <ds:schemaRefs/>
</ds:datastoreItem>
</file>

<file path=customXml/itemProps13.xml><?xml version="1.0" encoding="utf-8"?>
<ds:datastoreItem xmlns:ds="http://schemas.openxmlformats.org/officeDocument/2006/customXml" ds:itemID="{5B78E6E8-50DE-4AB3-8F9C-9B6892A1690A}">
  <ds:schemaRefs/>
</ds:datastoreItem>
</file>

<file path=customXml/itemProps14.xml><?xml version="1.0" encoding="utf-8"?>
<ds:datastoreItem xmlns:ds="http://schemas.openxmlformats.org/officeDocument/2006/customXml" ds:itemID="{9BDCB980-0997-40CC-B14F-3DE0FF9EE905}">
  <ds:schemaRefs/>
</ds:datastoreItem>
</file>

<file path=customXml/itemProps15.xml><?xml version="1.0" encoding="utf-8"?>
<ds:datastoreItem xmlns:ds="http://schemas.openxmlformats.org/officeDocument/2006/customXml" ds:itemID="{3F6DD28A-0B52-42BC-8840-35C6A5AFD9E5}">
  <ds:schemaRefs/>
</ds:datastoreItem>
</file>

<file path=customXml/itemProps16.xml><?xml version="1.0" encoding="utf-8"?>
<ds:datastoreItem xmlns:ds="http://schemas.openxmlformats.org/officeDocument/2006/customXml" ds:itemID="{B943A269-3A5B-44C3-BB77-7DC296EF6B60}">
  <ds:schemaRefs/>
</ds:datastoreItem>
</file>

<file path=customXml/itemProps17.xml><?xml version="1.0" encoding="utf-8"?>
<ds:datastoreItem xmlns:ds="http://schemas.openxmlformats.org/officeDocument/2006/customXml" ds:itemID="{CCAB0571-C8F7-4D24-925F-120358A2FBB0}">
  <ds:schemaRefs/>
</ds:datastoreItem>
</file>

<file path=customXml/itemProps18.xml><?xml version="1.0" encoding="utf-8"?>
<ds:datastoreItem xmlns:ds="http://schemas.openxmlformats.org/officeDocument/2006/customXml" ds:itemID="{70DA09D5-5CE0-4BFB-B6BB-4C8DFBA08A9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Tableau de bord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Heinarc</dc:creator>
  <cp:lastModifiedBy>Heinarc</cp:lastModifiedBy>
  <dcterms:created xsi:type="dcterms:W3CDTF">2015-06-05T18:19:34Z</dcterms:created>
  <dcterms:modified xsi:type="dcterms:W3CDTF">2019-10-30T15:09:59Z</dcterms:modified>
</cp:coreProperties>
</file>